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2 - Febrero 2026\Compensación por Linea\"/>
    </mc:Choice>
  </mc:AlternateContent>
  <xr:revisionPtr revIDLastSave="0" documentId="13_ncr:1_{4C277208-AB8D-44D5-8006-357EE4A3D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brero" sheetId="5" r:id="rId1"/>
  </sheets>
  <definedNames>
    <definedName name="_xlnm._FilterDatabase" localSheetId="0" hidden="1">Febrero!$A$5:$L$120</definedName>
    <definedName name="_xlnm.Print_Area" localSheetId="0">Febrero!$A$1:$L$120</definedName>
    <definedName name="_xlnm.Print_Titles" localSheetId="0">Febrero!$1:$5</definedName>
  </definedNames>
  <calcPr calcId="191029"/>
</workbook>
</file>

<file path=xl/calcChain.xml><?xml version="1.0" encoding="utf-8"?>
<calcChain xmlns="http://schemas.openxmlformats.org/spreadsheetml/2006/main">
  <c r="I120" i="5" l="1"/>
  <c r="H120" i="5"/>
  <c r="J120" i="5" l="1"/>
  <c r="K120" i="5" l="1"/>
  <c r="G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<sst xmlns="http://schemas.openxmlformats.org/spreadsheetml/2006/main" count="698" uniqueCount="289">
  <si>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</si>
  <si>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</si>
  <si>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</si>
  <si>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</si>
  <si>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</si>
  <si>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</si>
  <si>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</si>
  <si>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</si>
  <si>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</si>
  <si>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</si>
  <si>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</si>
  <si>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</si>
  <si>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</si>
  <si>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</si>
  <si>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</si>
  <si>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</si>
  <si>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</si>
  <si>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</si>
  <si>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</si>
  <si>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</si>
  <si>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</si>
  <si>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</si>
  <si>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</si>
  <si>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</si>
  <si>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</si>
  <si>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</si>
  <si>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</si>
  <si>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</si>
  <si>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</si>
  <si>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</si>
  <si>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</si>
  <si>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</si>
  <si>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</si>
  <si>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</si>
  <si>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</si>
  <si>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</si>
  <si>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</si>
  <si>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</si>
  <si>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</si>
  <si>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</si>
  <si>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</si>
  <si>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</si>
  <si>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</si>
  <si>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</si>
  <si>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</si>
  <si>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</si>
  <si>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</si>
  <si>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</si>
  <si>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</si>
  <si>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</si>
  <si>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</si>
  <si>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</si>
  <si>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</si>
  <si>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</si>
  <si>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</si>
  <si>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</si>
  <si>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</si>
  <si>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</si>
  <si>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</si>
  <si>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</si>
  <si>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</si>
  <si>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</si>
  <si>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</si>
  <si>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</si>
  <si>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</si>
  <si>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</si>
  <si>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</si>
  <si>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</si>
  <si>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</si>
  <si>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</si>
  <si>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</si>
  <si>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</si>
  <si>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</si>
  <si>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</si>
  <si>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</si>
  <si>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</si>
  <si>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</si>
  <si>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</si>
  <si>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</si>
  <si>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</si>
  <si>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</si>
  <si>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</si>
  <si>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</si>
  <si>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</si>
  <si>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</si>
  <si>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</si>
  <si>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</si>
  <si>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</si>
  <si>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</si>
  <si>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</si>
  <si>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</si>
  <si>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</si>
  <si>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</si>
  <si>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</si>
  <si>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</si>
  <si>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</si>
  <si>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</si>
  <si>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</si>
  <si>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</si>
  <si>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</si>
  <si>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</si>
  <si>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</si>
  <si>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</si>
  <si>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</si>
  <si>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</si>
  <si>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</si>
  <si>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</si>
  <si>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</si>
  <si>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</si>
  <si>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</si>
  <si>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</si>
  <si>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</si>
  <si>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</si>
  <si>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</si>
  <si>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</si>
  <si>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</si>
  <si>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</si>
  <si>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</si>
  <si>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</si>
  <si>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</si>
  <si>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</si>
  <si>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</si>
  <si>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</si>
  <si>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</si>
  <si>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</si>
  <si>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</si>
  <si>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</si>
  <si>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</si>
  <si>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</si>
  <si>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</si>
  <si>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</si>
  <si>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</si>
  <si>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</si>
  <si>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</si>
  <si>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</si>
  <si>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</si>
  <si>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</si>
  <si>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</si>
  <si>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</si>
  <si>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</si>
  <si>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</si>
  <si>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</si>
  <si>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</si>
  <si>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</si>
  <si>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</si>
  <si>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</si>
  <si>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</si>
  <si>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</si>
  <si>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</si>
  <si>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</si>
  <si>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</si>
  <si>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</si>
  <si>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</si>
  <si>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</si>
  <si>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</si>
  <si>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</si>
  <si>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</si>
  <si>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</si>
  <si>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</si>
  <si>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</si>
  <si>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</si>
  <si>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</si>
  <si>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</si>
  <si>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</si>
  <si>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</si>
  <si>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</si>
  <si>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</si>
  <si>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</si>
  <si>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</si>
  <si>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</si>
  <si>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</si>
  <si>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</si>
  <si>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</si>
  <si>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</si>
  <si>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</si>
  <si>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</si>
  <si>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</si>
  <si>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</si>
  <si>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</si>
  <si>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</si>
  <si>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</si>
  <si>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</si>
  <si>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</si>
  <si>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</si>
  <si>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</si>
  <si>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</si>
  <si>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</si>
  <si>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</si>
  <si>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</si>
  <si>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</si>
  <si>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</si>
  <si>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</si>
  <si>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</si>
  <si>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</si>
  <si>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</si>
  <si>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</si>
  <si>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</si>
  <si>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</si>
  <si>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</si>
  <si>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</si>
  <si>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</si>
  <si>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</si>
  <si>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</si>
  <si>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</si>
  <si>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</si>
  <si>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</si>
  <si>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</si>
  <si>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</si>
  <si>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</si>
  <si>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</si>
  <si>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</si>
  <si>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</si>
  <si>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</si>
  <si>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</si>
  <si>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</si>
  <si>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</si>
  <si>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</si>
  <si>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</si>
  <si>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</si>
  <si>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</si>
  <si>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</si>
  <si>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</si>
  <si>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</si>
  <si>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</si>
  <si>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</si>
  <si>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</si>
  <si>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</si>
  <si>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</si>
  <si>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</si>
  <si>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</si>
  <si>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</si>
  <si>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</si>
  <si>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</si>
  <si>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</si>
  <si>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</si>
  <si>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</si>
  <si>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</si>
  <si>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</si>
  <si>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</si>
  <si>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</si>
  <si>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</si>
  <si>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</si>
  <si>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</si>
  <si>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</si>
  <si>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</si>
  <si>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</si>
  <si>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</si>
  <si>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</si>
  <si>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</si>
  <si>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</si>
  <si>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</si>
  <si>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</si>
  <si>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</si>
  <si>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</si>
  <si>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</si>
  <si>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</si>
  <si>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</si>
  <si>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</si>
  <si>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</si>
  <si>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</si>
  <si>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</si>
  <si>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</si>
  <si>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</si>
  <si>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</si>
  <si>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</si>
  <si>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</si>
  <si>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</si>
  <si>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</si>
  <si>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</si>
  <si>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</si>
  <si>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</si>
  <si>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</si>
  <si>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</si>
  <si>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</si>
  <si>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</si>
  <si>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</si>
  <si>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</si>
  <si>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</si>
  <si>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</si>
  <si>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</si>
  <si>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</si>
  <si>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</si>
  <si>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</si>
  <si>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</si>
  <si>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</si>
  <si>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</si>
  <si>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</si>
  <si>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Febrero 2026</t>
  </si>
  <si>
    <t>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</si>
</sst>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0" fontId="5" fillId="0" borderId="0" xfId="0" applyFont="1" applyAlignment="1">
      <alignment horizontal="center"/>
    </xf>
    <xf numFmtId="164" fontId="0" fillId="0" borderId="0" xfId="1" applyFont="1" applyFill="1"/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D6" sqref="D6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3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2" t="s">
        <v>272</v>
      </c>
      <c r="H1" s="22"/>
      <c r="I1" s="22"/>
      <c r="J1" s="22"/>
      <c r="K1" s="22"/>
    </row>
    <row r="2" spans="1:12" ht="18.75" x14ac:dyDescent="0.3">
      <c r="A2" s="2"/>
      <c r="G2" s="20" t="s">
        <v>280</v>
      </c>
      <c r="H2" s="21"/>
      <c r="I2" s="21"/>
      <c r="J2" s="21"/>
      <c r="K2" s="19">
        <f>+G120+H120+I120+J120+K120</f>
        <v>99648350742.346542</v>
      </c>
      <c r="L2" s="17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24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25" t="s">
        <v>40</v>
      </c>
      <c r="F6" s="11" t="s">
        <v>273</v>
      </c>
      <c r="G6" s="13">
        <v>0</v>
      </c>
      <c r="H6" s="5">
        <v>149881990.21719003</v>
      </c>
      <c r="I6" s="5">
        <v>96415145.828053951</v>
      </c>
      <c r="J6" s="5">
        <v>2404234629.057982</v>
      </c>
      <c r="K6" s="6">
        <v>7739536.1399999997</v>
      </c>
      <c r="L6" s="7">
        <f t="shared" ref="L6:L37" si="0">+SUM(G6:K6)</f>
        <v>2658271301.2432256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25" t="s">
        <v>43</v>
      </c>
      <c r="F7" s="11" t="s">
        <v>273</v>
      </c>
      <c r="G7" s="13">
        <v>0</v>
      </c>
      <c r="H7" s="5">
        <v>16121871.601810008</v>
      </c>
      <c r="I7" s="5">
        <v>12208108.742080986</v>
      </c>
      <c r="J7" s="5">
        <v>326009959.19690973</v>
      </c>
      <c r="K7" s="6">
        <v>1278792.18</v>
      </c>
      <c r="L7" s="7">
        <f t="shared" si="0"/>
        <v>355618731.7208007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25" t="s">
        <v>44</v>
      </c>
      <c r="F8" s="11" t="s">
        <v>273</v>
      </c>
      <c r="G8" s="13">
        <v>0</v>
      </c>
      <c r="H8" s="5">
        <v>39627681.972850978</v>
      </c>
      <c r="I8" s="5">
        <v>28038115.972850978</v>
      </c>
      <c r="J8" s="5">
        <v>503486969.57282174</v>
      </c>
      <c r="K8" s="6">
        <v>2867410.08</v>
      </c>
      <c r="L8" s="7">
        <f t="shared" si="0"/>
        <v>574020177.59852374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25" t="s">
        <v>41</v>
      </c>
      <c r="F9" s="11" t="s">
        <v>273</v>
      </c>
      <c r="G9" s="13">
        <v>0</v>
      </c>
      <c r="H9" s="5">
        <v>42438154.65158397</v>
      </c>
      <c r="I9" s="5">
        <v>31891864</v>
      </c>
      <c r="J9" s="5">
        <v>493375448.21873957</v>
      </c>
      <c r="K9" s="6">
        <v>2449298.3400000003</v>
      </c>
      <c r="L9" s="7">
        <f t="shared" si="0"/>
        <v>570154765.21032357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25" t="s">
        <v>45</v>
      </c>
      <c r="F10" s="11" t="s">
        <v>273</v>
      </c>
      <c r="G10" s="13">
        <v>0</v>
      </c>
      <c r="H10" s="5">
        <v>50052449.936652005</v>
      </c>
      <c r="I10" s="5">
        <v>45238597.384615004</v>
      </c>
      <c r="J10" s="5">
        <v>753538098.17245936</v>
      </c>
      <c r="K10" s="6">
        <v>3290092.5600000005</v>
      </c>
      <c r="L10" s="7">
        <f t="shared" si="0"/>
        <v>852119238.05372632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25" t="s">
        <v>46</v>
      </c>
      <c r="F11" s="11" t="s">
        <v>273</v>
      </c>
      <c r="G11" s="13">
        <v>0</v>
      </c>
      <c r="H11" s="5">
        <v>44685278.660633981</v>
      </c>
      <c r="I11" s="5">
        <v>29820828.153846025</v>
      </c>
      <c r="J11" s="5">
        <v>552226226.64597178</v>
      </c>
      <c r="K11" s="6">
        <v>2409461.46</v>
      </c>
      <c r="L11" s="7">
        <f t="shared" si="0"/>
        <v>629141794.92045188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25" t="s">
        <v>50</v>
      </c>
      <c r="F12" s="11" t="s">
        <v>273</v>
      </c>
      <c r="G12" s="13">
        <v>0</v>
      </c>
      <c r="H12" s="5">
        <v>130447774.47964001</v>
      </c>
      <c r="I12" s="5">
        <v>92047563.176470041</v>
      </c>
      <c r="J12" s="5">
        <v>1954099853.2689707</v>
      </c>
      <c r="K12" s="6">
        <v>7673621.7600000007</v>
      </c>
      <c r="L12" s="7">
        <f t="shared" si="0"/>
        <v>2184268812.685081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25" t="s">
        <v>51</v>
      </c>
      <c r="F13" s="11" t="s">
        <v>273</v>
      </c>
      <c r="G13" s="13">
        <v>0</v>
      </c>
      <c r="H13" s="5">
        <v>32627316.769231021</v>
      </c>
      <c r="I13" s="5">
        <v>19649873.846153975</v>
      </c>
      <c r="J13" s="5">
        <v>461956438.66007119</v>
      </c>
      <c r="K13" s="6">
        <v>1959106.5</v>
      </c>
      <c r="L13" s="7">
        <f t="shared" si="0"/>
        <v>516192735.77545619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25" t="s">
        <v>52</v>
      </c>
      <c r="F14" s="11" t="s">
        <v>273</v>
      </c>
      <c r="G14" s="13">
        <v>0</v>
      </c>
      <c r="H14" s="5">
        <v>51040054.099547029</v>
      </c>
      <c r="I14" s="5">
        <v>30425293.312216997</v>
      </c>
      <c r="J14" s="5">
        <v>564869034.35392475</v>
      </c>
      <c r="K14" s="6">
        <v>2158689.6</v>
      </c>
      <c r="L14" s="7">
        <f t="shared" si="0"/>
        <v>648493071.3656888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25" t="s">
        <v>57</v>
      </c>
      <c r="F15" s="11" t="s">
        <v>273</v>
      </c>
      <c r="G15" s="13">
        <v>0</v>
      </c>
      <c r="H15" s="5">
        <v>51625285.049773991</v>
      </c>
      <c r="I15" s="5">
        <v>51861609.34841603</v>
      </c>
      <c r="J15" s="5">
        <v>735128905.84898925</v>
      </c>
      <c r="K15" s="6">
        <v>2771859.0600000005</v>
      </c>
      <c r="L15" s="7">
        <f t="shared" si="0"/>
        <v>841387659.30717921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25" t="s">
        <v>58</v>
      </c>
      <c r="F16" s="11" t="s">
        <v>273</v>
      </c>
      <c r="G16" s="13">
        <v>0</v>
      </c>
      <c r="H16" s="5">
        <v>48051118.054297984</v>
      </c>
      <c r="I16" s="5">
        <v>32128168.633484006</v>
      </c>
      <c r="J16" s="5">
        <v>522177591.67971218</v>
      </c>
      <c r="K16" s="6">
        <v>3081563.28</v>
      </c>
      <c r="L16" s="7">
        <f t="shared" si="0"/>
        <v>605438441.64749408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29190820.063347995</v>
      </c>
      <c r="I17" s="5">
        <v>21676781.167420983</v>
      </c>
      <c r="J17" s="5">
        <v>465017340.23269814</v>
      </c>
      <c r="K17" s="6">
        <v>1929501.3599999999</v>
      </c>
      <c r="L17" s="7">
        <f t="shared" si="0"/>
        <v>517814442.82346714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39476692.85067898</v>
      </c>
      <c r="I18" s="5">
        <v>22450668.914026976</v>
      </c>
      <c r="J18" s="5">
        <v>477543556.91117913</v>
      </c>
      <c r="K18" s="6">
        <v>2311238.7000000002</v>
      </c>
      <c r="L18" s="7">
        <f t="shared" si="0"/>
        <v>541782157.37588513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25" t="s">
        <v>62</v>
      </c>
      <c r="F19" s="11" t="s">
        <v>273</v>
      </c>
      <c r="G19" s="13">
        <v>0</v>
      </c>
      <c r="H19" s="5">
        <v>46037584.932126999</v>
      </c>
      <c r="I19" s="5">
        <v>28985701.393665016</v>
      </c>
      <c r="J19" s="5">
        <v>606695262.1469686</v>
      </c>
      <c r="K19" s="6">
        <v>1934390.8800000001</v>
      </c>
      <c r="L19" s="7">
        <f t="shared" si="0"/>
        <v>683652939.35276067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25" t="s">
        <v>61</v>
      </c>
      <c r="F20" s="11" t="s">
        <v>273</v>
      </c>
      <c r="G20" s="13">
        <v>0</v>
      </c>
      <c r="H20" s="5">
        <v>48351862.615384996</v>
      </c>
      <c r="I20" s="5">
        <v>41072584.090497971</v>
      </c>
      <c r="J20" s="5">
        <v>669923622.36735225</v>
      </c>
      <c r="K20" s="6">
        <v>1868418.72</v>
      </c>
      <c r="L20" s="7">
        <f t="shared" si="0"/>
        <v>761216487.7932353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25" t="s">
        <v>66</v>
      </c>
      <c r="F21" s="11" t="s">
        <v>273</v>
      </c>
      <c r="G21" s="13">
        <v>0</v>
      </c>
      <c r="H21" s="5">
        <v>48353018.235293984</v>
      </c>
      <c r="I21" s="5">
        <v>49685550.226243973</v>
      </c>
      <c r="J21" s="5">
        <v>896677627.49758005</v>
      </c>
      <c r="K21" s="6">
        <v>3060010.08</v>
      </c>
      <c r="L21" s="7">
        <f t="shared" si="0"/>
        <v>997776206.03911805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25" t="s">
        <v>65</v>
      </c>
      <c r="F22" s="11" t="s">
        <v>273</v>
      </c>
      <c r="G22" s="13">
        <v>0</v>
      </c>
      <c r="H22" s="5">
        <v>5856933.5565610975</v>
      </c>
      <c r="I22" s="5">
        <v>4777139.5927601978</v>
      </c>
      <c r="J22" s="5">
        <v>62870698.110790394</v>
      </c>
      <c r="K22" s="6">
        <v>307702.8</v>
      </c>
      <c r="L22" s="7">
        <f t="shared" si="0"/>
        <v>73812474.060111687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25" t="s">
        <v>67</v>
      </c>
      <c r="F23" s="11" t="s">
        <v>273</v>
      </c>
      <c r="G23" s="13">
        <v>0</v>
      </c>
      <c r="H23" s="5">
        <v>54138962.371041059</v>
      </c>
      <c r="I23" s="5">
        <v>50031965.049774051</v>
      </c>
      <c r="J23" s="5">
        <v>1099952745.6354718</v>
      </c>
      <c r="K23" s="6">
        <v>3458867.58</v>
      </c>
      <c r="L23" s="7">
        <f t="shared" si="0"/>
        <v>1207582540.6362867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25" t="s">
        <v>69</v>
      </c>
      <c r="F24" s="11" t="s">
        <v>273</v>
      </c>
      <c r="G24" s="13">
        <v>0</v>
      </c>
      <c r="H24" s="5">
        <v>37969866.180994987</v>
      </c>
      <c r="I24" s="5">
        <v>16728491.420814991</v>
      </c>
      <c r="J24" s="5">
        <v>533918111.79259229</v>
      </c>
      <c r="K24" s="6">
        <v>2084519.5199999998</v>
      </c>
      <c r="L24" s="7">
        <f t="shared" si="0"/>
        <v>590700988.91440225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25" t="s">
        <v>71</v>
      </c>
      <c r="F25" s="11" t="s">
        <v>273</v>
      </c>
      <c r="G25" s="13">
        <v>0</v>
      </c>
      <c r="H25" s="5">
        <v>110995209.49321008</v>
      </c>
      <c r="I25" s="5">
        <v>76842100.66968298</v>
      </c>
      <c r="J25" s="5">
        <v>1809178829.2100663</v>
      </c>
      <c r="K25" s="6">
        <v>5216272.0200000005</v>
      </c>
      <c r="L25" s="7">
        <f t="shared" si="0"/>
        <v>2002232411.3929594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25" t="s">
        <v>70</v>
      </c>
      <c r="F26" s="11" t="s">
        <v>273</v>
      </c>
      <c r="G26" s="13">
        <v>0</v>
      </c>
      <c r="H26" s="5">
        <v>13951534.371041</v>
      </c>
      <c r="I26" s="5">
        <v>6511217.6742080897</v>
      </c>
      <c r="J26" s="5">
        <v>168788277.59480315</v>
      </c>
      <c r="K26" s="6">
        <v>969946.55999999994</v>
      </c>
      <c r="L26" s="7">
        <f t="shared" si="0"/>
        <v>190220976.20005226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25" t="s">
        <v>74</v>
      </c>
      <c r="F27" s="11" t="s">
        <v>273</v>
      </c>
      <c r="G27" s="13">
        <v>0</v>
      </c>
      <c r="H27" s="5">
        <v>91586288.135746002</v>
      </c>
      <c r="I27" s="5">
        <v>58952397.791855097</v>
      </c>
      <c r="J27" s="5">
        <v>879179190.16126907</v>
      </c>
      <c r="K27" s="6">
        <v>3675857.7600000002</v>
      </c>
      <c r="L27" s="7">
        <f t="shared" si="0"/>
        <v>1033393733.8488702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25" t="s">
        <v>72</v>
      </c>
      <c r="F28" s="11" t="s">
        <v>273</v>
      </c>
      <c r="G28" s="13">
        <v>0</v>
      </c>
      <c r="H28" s="5">
        <v>48217360.099547982</v>
      </c>
      <c r="I28" s="5">
        <v>18814167.954751015</v>
      </c>
      <c r="J28" s="5">
        <v>738618080.46730149</v>
      </c>
      <c r="K28" s="6">
        <v>3063760.92</v>
      </c>
      <c r="L28" s="7">
        <f t="shared" si="0"/>
        <v>808713369.44160044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25" t="s">
        <v>73</v>
      </c>
      <c r="F29" s="11" t="s">
        <v>273</v>
      </c>
      <c r="G29" s="13">
        <v>0</v>
      </c>
      <c r="H29" s="5">
        <v>21136575.067873001</v>
      </c>
      <c r="I29" s="5">
        <v>16002624.371041</v>
      </c>
      <c r="J29" s="5">
        <v>300010318.46277404</v>
      </c>
      <c r="K29" s="6">
        <v>1217456.46</v>
      </c>
      <c r="L29" s="7">
        <f t="shared" si="0"/>
        <v>338366974.36168802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25" t="s">
        <v>77</v>
      </c>
      <c r="F30" s="11" t="s">
        <v>273</v>
      </c>
      <c r="G30" s="13">
        <v>0</v>
      </c>
      <c r="H30" s="5">
        <v>35148929.185521007</v>
      </c>
      <c r="I30" s="5">
        <v>27209162.696833014</v>
      </c>
      <c r="J30" s="5">
        <v>418592161.26263875</v>
      </c>
      <c r="K30" s="6">
        <v>1655399.7</v>
      </c>
      <c r="L30" s="7">
        <f t="shared" si="0"/>
        <v>482605652.84499276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25" t="s">
        <v>79</v>
      </c>
      <c r="F31" s="11" t="s">
        <v>273</v>
      </c>
      <c r="G31" s="13">
        <v>0</v>
      </c>
      <c r="H31" s="5">
        <v>25880535.411765009</v>
      </c>
      <c r="I31" s="5">
        <v>21073829.638009012</v>
      </c>
      <c r="J31" s="5">
        <v>283889794.99783367</v>
      </c>
      <c r="K31" s="6">
        <v>1156063.68</v>
      </c>
      <c r="L31" s="7">
        <f t="shared" si="0"/>
        <v>332000223.72760767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25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25" t="s">
        <v>78</v>
      </c>
      <c r="F33" s="11" t="s">
        <v>273</v>
      </c>
      <c r="G33" s="13">
        <v>0</v>
      </c>
      <c r="H33" s="5">
        <v>32567104.561085999</v>
      </c>
      <c r="I33" s="5">
        <v>23973338.669683009</v>
      </c>
      <c r="J33" s="5">
        <v>289688578.14220226</v>
      </c>
      <c r="K33" s="6">
        <v>1341336.06</v>
      </c>
      <c r="L33" s="7">
        <f t="shared" si="0"/>
        <v>347570357.4329713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25" t="s">
        <v>84</v>
      </c>
      <c r="F34" s="11" t="s">
        <v>273</v>
      </c>
      <c r="G34" s="13">
        <v>0</v>
      </c>
      <c r="H34" s="5">
        <v>44849053.692308009</v>
      </c>
      <c r="I34" s="5">
        <v>25765121.366515994</v>
      </c>
      <c r="J34" s="5">
        <v>641120839.46029723</v>
      </c>
      <c r="K34" s="6">
        <v>2643658.3800000004</v>
      </c>
      <c r="L34" s="7">
        <f t="shared" si="0"/>
        <v>714378672.89912117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25" t="s">
        <v>87</v>
      </c>
      <c r="F35" s="11" t="s">
        <v>273</v>
      </c>
      <c r="G35" s="13">
        <v>0</v>
      </c>
      <c r="H35" s="5">
        <v>43218431.457013011</v>
      </c>
      <c r="I35" s="5">
        <v>27422642.325792015</v>
      </c>
      <c r="J35" s="5">
        <v>523290847.07932633</v>
      </c>
      <c r="K35" s="6">
        <v>2076822.3599999999</v>
      </c>
      <c r="L35" s="7">
        <f t="shared" si="0"/>
        <v>596008743.22213137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25" t="s">
        <v>204</v>
      </c>
      <c r="F36" s="11" t="s">
        <v>273</v>
      </c>
      <c r="G36" s="13">
        <v>0</v>
      </c>
      <c r="H36" s="5">
        <v>40743262.633485019</v>
      </c>
      <c r="I36" s="5">
        <v>32229135.438914001</v>
      </c>
      <c r="J36" s="5">
        <v>549187522.51571989</v>
      </c>
      <c r="K36" s="6">
        <v>1653849.54</v>
      </c>
      <c r="L36" s="7">
        <f t="shared" si="0"/>
        <v>623813770.12811887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25" t="s">
        <v>206</v>
      </c>
      <c r="F37" s="11" t="s">
        <v>273</v>
      </c>
      <c r="G37" s="13">
        <v>0</v>
      </c>
      <c r="H37" s="5">
        <v>31035261.484162986</v>
      </c>
      <c r="I37" s="5">
        <v>23022392.968325019</v>
      </c>
      <c r="J37" s="5">
        <v>409717608.85552096</v>
      </c>
      <c r="K37" s="6">
        <v>1540578.06</v>
      </c>
      <c r="L37" s="7">
        <f t="shared" si="0"/>
        <v>465315841.36800897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25" t="s">
        <v>284</v>
      </c>
      <c r="F38" s="11" t="s">
        <v>273</v>
      </c>
      <c r="G38" s="13">
        <v>0</v>
      </c>
      <c r="H38" s="5">
        <v>80491496.733031988</v>
      </c>
      <c r="I38" s="5">
        <v>64058867.158370972</v>
      </c>
      <c r="J38" s="5">
        <v>1196483128.6840193</v>
      </c>
      <c r="K38" s="6">
        <v>0</v>
      </c>
      <c r="L38" s="7">
        <f t="shared" ref="L38:L69" si="1">+SUM(G38:K38)</f>
        <v>1341033492.5754223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25" t="s">
        <v>93</v>
      </c>
      <c r="F39" s="11" t="s">
        <v>273</v>
      </c>
      <c r="G39" s="13">
        <v>0</v>
      </c>
      <c r="H39" s="5">
        <v>141803892.67873001</v>
      </c>
      <c r="I39" s="5">
        <v>215389472.58822989</v>
      </c>
      <c r="J39" s="5">
        <v>2531316141.8013744</v>
      </c>
      <c r="K39" s="6">
        <v>10115876.880000001</v>
      </c>
      <c r="L39" s="7">
        <f t="shared" si="1"/>
        <v>2898625383.9483347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25" t="s">
        <v>96</v>
      </c>
      <c r="F40" s="11" t="s">
        <v>273</v>
      </c>
      <c r="G40" s="13">
        <v>0</v>
      </c>
      <c r="H40" s="5">
        <v>92142764.443439007</v>
      </c>
      <c r="I40" s="5">
        <v>57560649.411764979</v>
      </c>
      <c r="J40" s="5">
        <v>1160095276.0090494</v>
      </c>
      <c r="K40" s="6">
        <v>5389754.5800000001</v>
      </c>
      <c r="L40" s="7">
        <f t="shared" si="1"/>
        <v>1315188444.4442534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25" t="s">
        <v>97</v>
      </c>
      <c r="F41" s="11" t="s">
        <v>273</v>
      </c>
      <c r="G41" s="13">
        <v>0</v>
      </c>
      <c r="H41" s="5">
        <v>112142478.52489007</v>
      </c>
      <c r="I41" s="5">
        <v>61992745.248868942</v>
      </c>
      <c r="J41" s="5">
        <v>1433877791.2379413</v>
      </c>
      <c r="K41" s="6">
        <v>4830220.08</v>
      </c>
      <c r="L41" s="7">
        <f t="shared" si="1"/>
        <v>1612843235.0917001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25" t="s">
        <v>100</v>
      </c>
      <c r="F42" s="11" t="s">
        <v>273</v>
      </c>
      <c r="G42" s="13">
        <v>0</v>
      </c>
      <c r="H42" s="5">
        <v>61860504.28054297</v>
      </c>
      <c r="I42" s="5">
        <v>58934410.814479947</v>
      </c>
      <c r="J42" s="5">
        <v>937335225.82831001</v>
      </c>
      <c r="K42" s="6">
        <v>3491141.22</v>
      </c>
      <c r="L42" s="7">
        <f t="shared" si="1"/>
        <v>1061621282.143333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25" t="s">
        <v>103</v>
      </c>
      <c r="F43" s="11" t="s">
        <v>273</v>
      </c>
      <c r="G43" s="13">
        <v>0</v>
      </c>
      <c r="H43" s="5">
        <v>39278340.714932024</v>
      </c>
      <c r="I43" s="5">
        <v>26053426.343891978</v>
      </c>
      <c r="J43" s="5">
        <v>438190082.30724257</v>
      </c>
      <c r="K43" s="6">
        <v>1758622.32</v>
      </c>
      <c r="L43" s="7">
        <f t="shared" si="1"/>
        <v>505280471.68606657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25" t="s">
        <v>107</v>
      </c>
      <c r="F44" s="11" t="s">
        <v>273</v>
      </c>
      <c r="G44" s="13">
        <v>0</v>
      </c>
      <c r="H44" s="5">
        <v>81245832.307693005</v>
      </c>
      <c r="I44" s="5">
        <v>58349837.049774051</v>
      </c>
      <c r="J44" s="5">
        <v>1010518362.2002991</v>
      </c>
      <c r="K44" s="6">
        <v>4235290.74</v>
      </c>
      <c r="L44" s="7">
        <f t="shared" si="1"/>
        <v>1154349322.2977662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25" t="s">
        <v>110</v>
      </c>
      <c r="F45" s="11" t="s">
        <v>273</v>
      </c>
      <c r="G45" s="13">
        <v>0</v>
      </c>
      <c r="H45" s="5">
        <v>86212756.515836954</v>
      </c>
      <c r="I45" s="5">
        <v>83936677.954751015</v>
      </c>
      <c r="J45" s="5">
        <v>1338551995.4690504</v>
      </c>
      <c r="K45" s="6">
        <v>4945307.040000001</v>
      </c>
      <c r="L45" s="7">
        <f t="shared" si="1"/>
        <v>1513646736.9796383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25" t="s">
        <v>113</v>
      </c>
      <c r="F46" s="11" t="s">
        <v>273</v>
      </c>
      <c r="G46" s="13">
        <v>0</v>
      </c>
      <c r="H46" s="5">
        <v>99001636.000000954</v>
      </c>
      <c r="I46" s="5">
        <v>74486483.529411912</v>
      </c>
      <c r="J46" s="5">
        <v>1485183399.0534468</v>
      </c>
      <c r="K46" s="6">
        <v>4791141</v>
      </c>
      <c r="L46" s="7">
        <f t="shared" si="1"/>
        <v>1663462659.5828595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25" t="s">
        <v>116</v>
      </c>
      <c r="F47" s="11" t="s">
        <v>273</v>
      </c>
      <c r="G47" s="13">
        <v>0</v>
      </c>
      <c r="H47" s="5">
        <v>64911778.66968298</v>
      </c>
      <c r="I47" s="5">
        <v>43395014.606335044</v>
      </c>
      <c r="J47" s="5">
        <v>739170464.08205223</v>
      </c>
      <c r="K47" s="6">
        <v>2762859.2399999998</v>
      </c>
      <c r="L47" s="7">
        <f t="shared" si="1"/>
        <v>850240116.59807026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25" t="s">
        <v>119</v>
      </c>
      <c r="F48" s="11" t="s">
        <v>273</v>
      </c>
      <c r="G48" s="13">
        <v>0</v>
      </c>
      <c r="H48" s="5">
        <v>46661224.86877799</v>
      </c>
      <c r="I48" s="5">
        <v>27649015.674207985</v>
      </c>
      <c r="J48" s="5">
        <v>792829995.05134034</v>
      </c>
      <c r="K48" s="6">
        <v>2605981.5</v>
      </c>
      <c r="L48" s="7">
        <f t="shared" si="1"/>
        <v>869746217.09432626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25" t="s">
        <v>122</v>
      </c>
      <c r="F49" s="11" t="s">
        <v>273</v>
      </c>
      <c r="G49" s="13">
        <v>0</v>
      </c>
      <c r="H49" s="5">
        <v>107155715.03166997</v>
      </c>
      <c r="I49" s="5">
        <v>98670759.800904989</v>
      </c>
      <c r="J49" s="5">
        <v>1451651226.5717428</v>
      </c>
      <c r="K49" s="6">
        <v>4573932.3</v>
      </c>
      <c r="L49" s="7">
        <f t="shared" si="1"/>
        <v>1662051633.7043178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25" t="s">
        <v>125</v>
      </c>
      <c r="F50" s="11" t="s">
        <v>273</v>
      </c>
      <c r="G50" s="13">
        <v>0</v>
      </c>
      <c r="H50" s="5">
        <v>31500932.099547982</v>
      </c>
      <c r="I50" s="5">
        <v>18891578.515837014</v>
      </c>
      <c r="J50" s="5">
        <v>413799010.11287677</v>
      </c>
      <c r="K50" s="6">
        <v>1841746.14</v>
      </c>
      <c r="L50" s="7">
        <f t="shared" si="1"/>
        <v>466033266.86826175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25" t="s">
        <v>128</v>
      </c>
      <c r="F51" s="11" t="s">
        <v>273</v>
      </c>
      <c r="G51" s="13">
        <v>0</v>
      </c>
      <c r="H51" s="5">
        <v>58366315.638010025</v>
      </c>
      <c r="I51" s="5">
        <v>49828785.484163046</v>
      </c>
      <c r="J51" s="5">
        <v>834350305.09067571</v>
      </c>
      <c r="K51" s="6">
        <v>3097000.44</v>
      </c>
      <c r="L51" s="7">
        <f t="shared" si="1"/>
        <v>945642406.65284884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25" t="s">
        <v>130</v>
      </c>
      <c r="F52" s="11" t="s">
        <v>273</v>
      </c>
      <c r="G52" s="13">
        <v>0</v>
      </c>
      <c r="H52" s="5">
        <v>35207453.285067976</v>
      </c>
      <c r="I52" s="5">
        <v>26280264.162895977</v>
      </c>
      <c r="J52" s="5">
        <v>417141615.53423131</v>
      </c>
      <c r="K52" s="6">
        <v>1967569.3800000001</v>
      </c>
      <c r="L52" s="7">
        <f t="shared" si="1"/>
        <v>480596902.36219525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25" t="s">
        <v>129</v>
      </c>
      <c r="F53" s="11" t="s">
        <v>273</v>
      </c>
      <c r="G53" s="13">
        <v>0</v>
      </c>
      <c r="H53" s="5">
        <v>22124974.950226009</v>
      </c>
      <c r="I53" s="5">
        <v>15459713.040724009</v>
      </c>
      <c r="J53" s="5">
        <v>284644837.45559168</v>
      </c>
      <c r="K53" s="6">
        <v>976382.28</v>
      </c>
      <c r="L53" s="7">
        <f t="shared" si="1"/>
        <v>323205907.72654164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25" t="s">
        <v>132</v>
      </c>
      <c r="F54" s="11" t="s">
        <v>273</v>
      </c>
      <c r="G54" s="13">
        <v>0</v>
      </c>
      <c r="H54" s="5">
        <v>72236527.257918</v>
      </c>
      <c r="I54" s="5">
        <v>38431462.289592981</v>
      </c>
      <c r="J54" s="5">
        <v>1160552328.5331628</v>
      </c>
      <c r="K54" s="6">
        <v>4118369.2199999997</v>
      </c>
      <c r="L54" s="7">
        <f t="shared" si="1"/>
        <v>1275338687.3006737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25" t="s">
        <v>135</v>
      </c>
      <c r="F55" s="11" t="s">
        <v>273</v>
      </c>
      <c r="G55" s="13">
        <v>0</v>
      </c>
      <c r="H55" s="5">
        <v>70530476.081447959</v>
      </c>
      <c r="I55" s="5">
        <v>56548304.271492958</v>
      </c>
      <c r="J55" s="5">
        <v>937849065.76547575</v>
      </c>
      <c r="K55" s="6">
        <v>3691471.5</v>
      </c>
      <c r="L55" s="7">
        <f t="shared" si="1"/>
        <v>1068619317.6184167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25" t="s">
        <v>138</v>
      </c>
      <c r="F56" s="11" t="s">
        <v>273</v>
      </c>
      <c r="G56" s="13">
        <v>0</v>
      </c>
      <c r="H56" s="5">
        <v>74036133.556561947</v>
      </c>
      <c r="I56" s="5">
        <v>49059569.167420983</v>
      </c>
      <c r="J56" s="5">
        <v>1080078834.8101435</v>
      </c>
      <c r="K56" s="6">
        <v>3959132.4</v>
      </c>
      <c r="L56" s="7">
        <f t="shared" si="1"/>
        <v>1207133669.9341264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25" t="s">
        <v>141</v>
      </c>
      <c r="F57" s="11" t="s">
        <v>273</v>
      </c>
      <c r="G57" s="13">
        <v>0</v>
      </c>
      <c r="H57" s="5">
        <v>82994137.257918</v>
      </c>
      <c r="I57" s="5">
        <v>54528118.687783003</v>
      </c>
      <c r="J57" s="5">
        <v>1108088625.8394392</v>
      </c>
      <c r="K57" s="6">
        <v>4475672.28</v>
      </c>
      <c r="L57" s="7">
        <f t="shared" si="1"/>
        <v>1250086554.06514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25" t="s">
        <v>144</v>
      </c>
      <c r="F58" s="11" t="s">
        <v>273</v>
      </c>
      <c r="G58" s="13">
        <v>0</v>
      </c>
      <c r="H58" s="5">
        <v>62250563.438914061</v>
      </c>
      <c r="I58" s="5">
        <v>39084722.932126999</v>
      </c>
      <c r="J58" s="5">
        <v>799530470.71658897</v>
      </c>
      <c r="K58" s="6">
        <v>3882900.7800000003</v>
      </c>
      <c r="L58" s="7">
        <f t="shared" si="1"/>
        <v>904748657.86763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25" t="s">
        <v>145</v>
      </c>
      <c r="F59" s="11" t="s">
        <v>273</v>
      </c>
      <c r="G59" s="13">
        <v>0</v>
      </c>
      <c r="H59" s="5">
        <v>27716865.61085999</v>
      </c>
      <c r="I59" s="5">
        <v>15552486.524887025</v>
      </c>
      <c r="J59" s="5">
        <v>397520945.17978942</v>
      </c>
      <c r="K59" s="6">
        <v>2237182.56</v>
      </c>
      <c r="L59" s="7">
        <f t="shared" si="1"/>
        <v>443027479.87553644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25" t="s">
        <v>143</v>
      </c>
      <c r="F60" s="11" t="s">
        <v>273</v>
      </c>
      <c r="G60" s="13">
        <v>0</v>
      </c>
      <c r="H60" s="5">
        <v>78605624.597285986</v>
      </c>
      <c r="I60" s="5">
        <v>59153257.828053951</v>
      </c>
      <c r="J60" s="5">
        <v>900077249.57444179</v>
      </c>
      <c r="K60" s="6">
        <v>5160444.3</v>
      </c>
      <c r="L60" s="7">
        <f t="shared" si="1"/>
        <v>1042996576.2997817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25" t="s">
        <v>142</v>
      </c>
      <c r="F61" s="11" t="s">
        <v>273</v>
      </c>
      <c r="G61" s="13">
        <v>0</v>
      </c>
      <c r="H61" s="5">
        <v>59370424.38914001</v>
      </c>
      <c r="I61" s="5">
        <v>52147842.108596981</v>
      </c>
      <c r="J61" s="5">
        <v>691252300.09890676</v>
      </c>
      <c r="K61" s="6">
        <v>3680624.8800000004</v>
      </c>
      <c r="L61" s="7">
        <f t="shared" si="1"/>
        <v>806451191.47664368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25" t="s">
        <v>148</v>
      </c>
      <c r="F62" s="11" t="s">
        <v>273</v>
      </c>
      <c r="G62" s="13">
        <v>0</v>
      </c>
      <c r="H62" s="5">
        <v>37023727.475112975</v>
      </c>
      <c r="I62" s="5">
        <v>26396150.135747015</v>
      </c>
      <c r="J62" s="5">
        <v>376788775.84924239</v>
      </c>
      <c r="K62" s="6">
        <v>1647726.84</v>
      </c>
      <c r="L62" s="7">
        <f t="shared" si="1"/>
        <v>441856380.30010235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25" t="s">
        <v>151</v>
      </c>
      <c r="F63" s="11" t="s">
        <v>273</v>
      </c>
      <c r="G63" s="13">
        <v>0</v>
      </c>
      <c r="H63" s="5">
        <v>48290452.361990988</v>
      </c>
      <c r="I63" s="5">
        <v>27751565.565611005</v>
      </c>
      <c r="J63" s="5">
        <v>543876794.58518589</v>
      </c>
      <c r="K63" s="6">
        <v>2020140.9000000001</v>
      </c>
      <c r="L63" s="7">
        <f t="shared" si="1"/>
        <v>621938953.4127878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25" t="s">
        <v>157</v>
      </c>
      <c r="F64" s="11" t="s">
        <v>273</v>
      </c>
      <c r="G64" s="13">
        <v>0</v>
      </c>
      <c r="H64" s="5">
        <v>59157102.253393054</v>
      </c>
      <c r="I64" s="5">
        <v>54800497.927602053</v>
      </c>
      <c r="J64" s="5">
        <v>1004143935.9876367</v>
      </c>
      <c r="K64" s="6">
        <v>3288249.72</v>
      </c>
      <c r="L64" s="7">
        <f t="shared" si="1"/>
        <v>1121389785.8886318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25" t="s">
        <v>160</v>
      </c>
      <c r="F65" s="11" t="s">
        <v>273</v>
      </c>
      <c r="G65" s="13">
        <v>0</v>
      </c>
      <c r="H65" s="5">
        <v>42048207.737555981</v>
      </c>
      <c r="I65" s="5">
        <v>34550415.927601993</v>
      </c>
      <c r="J65" s="5">
        <v>509148101.81896049</v>
      </c>
      <c r="K65" s="6">
        <v>2475751.14</v>
      </c>
      <c r="L65" s="7">
        <f t="shared" si="1"/>
        <v>588222476.62411845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25" t="s">
        <v>161</v>
      </c>
      <c r="F66" s="11" t="s">
        <v>273</v>
      </c>
      <c r="G66" s="13">
        <v>0</v>
      </c>
      <c r="H66" s="5">
        <v>12996166.814480007</v>
      </c>
      <c r="I66" s="5">
        <v>12581889.058824003</v>
      </c>
      <c r="J66" s="5">
        <v>249968653.2215879</v>
      </c>
      <c r="K66" s="6">
        <v>1682063.82</v>
      </c>
      <c r="L66" s="7">
        <f t="shared" si="1"/>
        <v>277228772.9148919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25" t="s">
        <v>162</v>
      </c>
      <c r="F67" s="11" t="s">
        <v>273</v>
      </c>
      <c r="G67" s="13">
        <v>0</v>
      </c>
      <c r="H67" s="5">
        <v>50921303.638009012</v>
      </c>
      <c r="I67" s="5">
        <v>35481588.986424983</v>
      </c>
      <c r="J67" s="5">
        <v>649625691.38251853</v>
      </c>
      <c r="K67" s="6">
        <v>2961532.98</v>
      </c>
      <c r="L67" s="7">
        <f t="shared" si="1"/>
        <v>738990116.98695254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25" t="s">
        <v>165</v>
      </c>
      <c r="F68" s="11" t="s">
        <v>273</v>
      </c>
      <c r="G68" s="13">
        <v>0</v>
      </c>
      <c r="H68" s="5">
        <v>19725877.972851008</v>
      </c>
      <c r="I68" s="5">
        <v>16153590.380089998</v>
      </c>
      <c r="J68" s="5">
        <v>240924463.80925313</v>
      </c>
      <c r="K68" s="6">
        <v>1090075.68</v>
      </c>
      <c r="L68" s="7">
        <f t="shared" si="1"/>
        <v>277894007.84219414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25" t="s">
        <v>170</v>
      </c>
      <c r="F69" s="11" t="s">
        <v>273</v>
      </c>
      <c r="G69" s="13">
        <v>0</v>
      </c>
      <c r="H69" s="5">
        <v>48015766.126697004</v>
      </c>
      <c r="I69" s="5">
        <v>33738797.466063023</v>
      </c>
      <c r="J69" s="5">
        <v>749188569.80780315</v>
      </c>
      <c r="K69" s="6">
        <v>2137005.54</v>
      </c>
      <c r="L69" s="7">
        <f t="shared" si="1"/>
        <v>833080138.9405632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25" t="s">
        <v>176</v>
      </c>
      <c r="F70" s="11" t="s">
        <v>273</v>
      </c>
      <c r="G70" s="13">
        <v>0</v>
      </c>
      <c r="H70" s="5">
        <v>49491517.773755014</v>
      </c>
      <c r="I70" s="5">
        <v>33656054.470587969</v>
      </c>
      <c r="J70" s="5">
        <v>706343289.80099702</v>
      </c>
      <c r="K70" s="6">
        <v>2088026.46</v>
      </c>
      <c r="L70" s="7">
        <f t="shared" ref="L70:L101" si="2">+SUM(G70:K70)</f>
        <v>791578888.5053401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25" t="s">
        <v>177</v>
      </c>
      <c r="F71" s="11" t="s">
        <v>273</v>
      </c>
      <c r="G71" s="13">
        <v>0</v>
      </c>
      <c r="H71" s="5">
        <v>101010580.95928001</v>
      </c>
      <c r="I71" s="5">
        <v>73444746.289592981</v>
      </c>
      <c r="J71" s="5">
        <v>1455381433.6524849</v>
      </c>
      <c r="K71" s="6">
        <v>4091409.5399999996</v>
      </c>
      <c r="L71" s="7">
        <f t="shared" si="2"/>
        <v>1633928170.4413579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25" t="s">
        <v>180</v>
      </c>
      <c r="F72" s="11" t="s">
        <v>273</v>
      </c>
      <c r="G72" s="13">
        <v>0</v>
      </c>
      <c r="H72" s="5">
        <v>112196698.81448007</v>
      </c>
      <c r="I72" s="5">
        <v>88674453.366514921</v>
      </c>
      <c r="J72" s="5">
        <v>1909806002.9805856</v>
      </c>
      <c r="K72" s="6">
        <v>5180848.38</v>
      </c>
      <c r="L72" s="7">
        <f t="shared" si="2"/>
        <v>2115858003.5415807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25" t="s">
        <v>183</v>
      </c>
      <c r="F73" s="11" t="s">
        <v>273</v>
      </c>
      <c r="G73" s="13">
        <v>0</v>
      </c>
      <c r="H73" s="5">
        <v>101662659.96379995</v>
      </c>
      <c r="I73" s="5">
        <v>72899129.457014084</v>
      </c>
      <c r="J73" s="5">
        <v>1971247899.1180658</v>
      </c>
      <c r="K73" s="6">
        <v>7992087.6600000001</v>
      </c>
      <c r="L73" s="7">
        <f t="shared" si="2"/>
        <v>2153801776.1988797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25" t="s">
        <v>189</v>
      </c>
      <c r="F74" s="11" t="s">
        <v>273</v>
      </c>
      <c r="G74" s="13">
        <v>0</v>
      </c>
      <c r="H74" s="5">
        <v>68664929.855203032</v>
      </c>
      <c r="I74" s="5">
        <v>56045724.624433994</v>
      </c>
      <c r="J74" s="5">
        <v>1095719608.5806937</v>
      </c>
      <c r="K74" s="6">
        <v>2635230.96</v>
      </c>
      <c r="L74" s="7">
        <f t="shared" si="2"/>
        <v>1223065494.0203309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25" t="s">
        <v>194</v>
      </c>
      <c r="F75" s="11" t="s">
        <v>273</v>
      </c>
      <c r="G75" s="13">
        <v>0</v>
      </c>
      <c r="H75" s="5">
        <v>30505248.769231021</v>
      </c>
      <c r="I75" s="5">
        <v>22093937.701357007</v>
      </c>
      <c r="J75" s="5">
        <v>428141450.51217109</v>
      </c>
      <c r="K75" s="6">
        <v>1942057.9800000002</v>
      </c>
      <c r="L75" s="7">
        <f t="shared" si="2"/>
        <v>482682694.96275914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25" t="s">
        <v>197</v>
      </c>
      <c r="F76" s="11" t="s">
        <v>273</v>
      </c>
      <c r="G76" s="13">
        <v>0</v>
      </c>
      <c r="H76" s="5">
        <v>49863089.90950197</v>
      </c>
      <c r="I76" s="5">
        <v>26869674.180996001</v>
      </c>
      <c r="J76" s="5">
        <v>664390210.75017524</v>
      </c>
      <c r="K76" s="6">
        <v>2505670.3800000004</v>
      </c>
      <c r="L76" s="7">
        <f t="shared" si="2"/>
        <v>743628645.2206732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25" t="s">
        <v>200</v>
      </c>
      <c r="F77" s="11" t="s">
        <v>273</v>
      </c>
      <c r="G77" s="13">
        <v>0</v>
      </c>
      <c r="H77" s="5">
        <v>20518933.076923013</v>
      </c>
      <c r="I77" s="5">
        <v>18215085.14932099</v>
      </c>
      <c r="J77" s="5">
        <v>349432381.32477319</v>
      </c>
      <c r="K77" s="6">
        <v>1094801.58</v>
      </c>
      <c r="L77" s="7">
        <f t="shared" si="2"/>
        <v>389261201.13101715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25" t="s">
        <v>209</v>
      </c>
      <c r="F78" s="11" t="s">
        <v>273</v>
      </c>
      <c r="G78" s="13">
        <v>0</v>
      </c>
      <c r="H78" s="5">
        <v>65748185.158370972</v>
      </c>
      <c r="I78" s="5">
        <v>59923576.823529005</v>
      </c>
      <c r="J78" s="5">
        <v>1125876554.9207337</v>
      </c>
      <c r="K78" s="6">
        <v>4619048.9399999995</v>
      </c>
      <c r="L78" s="7">
        <f t="shared" si="2"/>
        <v>1256167365.8426337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25" t="s">
        <v>266</v>
      </c>
      <c r="F79" s="11" t="s">
        <v>273</v>
      </c>
      <c r="G79" s="13">
        <v>0</v>
      </c>
      <c r="H79" s="5">
        <v>17950894.461537987</v>
      </c>
      <c r="I79" s="5">
        <v>19817962.307691991</v>
      </c>
      <c r="J79" s="5">
        <v>260781468.4820469</v>
      </c>
      <c r="K79" s="6">
        <v>1159076.7</v>
      </c>
      <c r="L79" s="7">
        <f t="shared" si="2"/>
        <v>299709401.95127684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25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2649016.08</v>
      </c>
      <c r="L80" s="7">
        <f t="shared" si="2"/>
        <v>2649016.08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25" t="s">
        <v>221</v>
      </c>
      <c r="F81" s="11" t="s">
        <v>273</v>
      </c>
      <c r="G81" s="13">
        <v>0</v>
      </c>
      <c r="H81" s="5">
        <v>49136642.941175997</v>
      </c>
      <c r="I81" s="5">
        <v>34832604.027149022</v>
      </c>
      <c r="J81" s="5">
        <v>548362268.97529888</v>
      </c>
      <c r="K81" s="6">
        <v>2029343.04</v>
      </c>
      <c r="L81" s="7">
        <f t="shared" si="2"/>
        <v>634360858.98362386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25" t="s">
        <v>224</v>
      </c>
      <c r="F82" s="11" t="s">
        <v>273</v>
      </c>
      <c r="G82" s="13">
        <v>0</v>
      </c>
      <c r="H82" s="5">
        <v>44415368.868779004</v>
      </c>
      <c r="I82" s="5">
        <v>29477643.049773991</v>
      </c>
      <c r="J82" s="5">
        <v>652316643.28428793</v>
      </c>
      <c r="K82" s="6">
        <v>2595358.2600000002</v>
      </c>
      <c r="L82" s="7">
        <f t="shared" si="2"/>
        <v>728805013.46284091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25" t="s">
        <v>225</v>
      </c>
      <c r="F83" s="11" t="s">
        <v>273</v>
      </c>
      <c r="G83" s="13">
        <v>0</v>
      </c>
      <c r="H83" s="5">
        <v>85900233.484163046</v>
      </c>
      <c r="I83" s="5">
        <v>76460004.751130939</v>
      </c>
      <c r="J83" s="5">
        <v>1080835851.3321161</v>
      </c>
      <c r="K83" s="6">
        <v>3922981.3800000004</v>
      </c>
      <c r="L83" s="7">
        <f t="shared" si="2"/>
        <v>1247119070.9474101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25" t="s">
        <v>228</v>
      </c>
      <c r="F84" s="11" t="s">
        <v>273</v>
      </c>
      <c r="G84" s="13">
        <v>0</v>
      </c>
      <c r="H84" s="5">
        <v>26062807.339365989</v>
      </c>
      <c r="I84" s="5">
        <v>18422363.447964013</v>
      </c>
      <c r="J84" s="5">
        <v>280902827.79941076</v>
      </c>
      <c r="K84" s="6">
        <v>1396008.9000000001</v>
      </c>
      <c r="L84" s="7">
        <f t="shared" si="2"/>
        <v>326784007.48674071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25" t="s">
        <v>232</v>
      </c>
      <c r="F85" s="11" t="s">
        <v>273</v>
      </c>
      <c r="G85" s="13">
        <v>0</v>
      </c>
      <c r="H85" s="5">
        <v>39806225.619910002</v>
      </c>
      <c r="I85" s="5">
        <v>22478736.914026976</v>
      </c>
      <c r="J85" s="5">
        <v>754267983.17969894</v>
      </c>
      <c r="K85" s="6">
        <v>2799545.22</v>
      </c>
      <c r="L85" s="7">
        <f t="shared" si="2"/>
        <v>819352490.93363595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25" t="s">
        <v>231</v>
      </c>
      <c r="F86" s="11" t="s">
        <v>273</v>
      </c>
      <c r="G86" s="13">
        <v>0</v>
      </c>
      <c r="H86" s="5">
        <v>13646426.108596995</v>
      </c>
      <c r="I86" s="5">
        <v>11634824.524886996</v>
      </c>
      <c r="J86" s="5">
        <v>199813930.75565061</v>
      </c>
      <c r="K86" s="6">
        <v>1096053.8399999999</v>
      </c>
      <c r="L86" s="7">
        <f t="shared" si="2"/>
        <v>226191235.22913459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25" t="s">
        <v>235</v>
      </c>
      <c r="F87" s="11" t="s">
        <v>273</v>
      </c>
      <c r="G87" s="13">
        <v>0</v>
      </c>
      <c r="H87" s="5">
        <v>21428919.565611005</v>
      </c>
      <c r="I87" s="5">
        <v>17195696.099546999</v>
      </c>
      <c r="J87" s="5">
        <v>259269984.66442016</v>
      </c>
      <c r="K87" s="6">
        <v>1411066.2600000002</v>
      </c>
      <c r="L87" s="7">
        <f t="shared" si="2"/>
        <v>299305666.58957815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25" t="s">
        <v>90</v>
      </c>
      <c r="F88" s="11" t="s">
        <v>273</v>
      </c>
      <c r="G88" s="13">
        <v>0</v>
      </c>
      <c r="H88" s="5">
        <v>24659232.76018101</v>
      </c>
      <c r="I88" s="5">
        <v>16564199.981900007</v>
      </c>
      <c r="J88" s="5">
        <v>262137371.94102463</v>
      </c>
      <c r="K88" s="6">
        <v>0</v>
      </c>
      <c r="L88" s="7">
        <f t="shared" si="2"/>
        <v>303360804.68310565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5">
        <v>133</v>
      </c>
      <c r="F89" s="11" t="s">
        <v>273</v>
      </c>
      <c r="G89" s="13">
        <v>0</v>
      </c>
      <c r="H89" s="5">
        <v>39036594.099547982</v>
      </c>
      <c r="I89" s="5">
        <v>30290529.547510982</v>
      </c>
      <c r="J89" s="5">
        <v>569162506.5051949</v>
      </c>
      <c r="K89" s="6">
        <v>0</v>
      </c>
      <c r="L89" s="7">
        <f t="shared" si="2"/>
        <v>638489630.15225387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5">
        <v>140</v>
      </c>
      <c r="F90" s="11" t="s">
        <v>273</v>
      </c>
      <c r="G90" s="13">
        <v>0</v>
      </c>
      <c r="H90" s="5">
        <v>35330830.506787002</v>
      </c>
      <c r="I90" s="5">
        <v>25105197.502261996</v>
      </c>
      <c r="J90" s="5">
        <v>540282074.41734803</v>
      </c>
      <c r="K90" s="6">
        <v>0</v>
      </c>
      <c r="L90" s="7">
        <f t="shared" si="2"/>
        <v>600718102.42639709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25" t="s">
        <v>238</v>
      </c>
      <c r="F91" s="11" t="s">
        <v>273</v>
      </c>
      <c r="G91" s="13">
        <v>0</v>
      </c>
      <c r="H91" s="5">
        <v>24048270.226244003</v>
      </c>
      <c r="I91" s="5">
        <v>12612519.990949988</v>
      </c>
      <c r="J91" s="5">
        <v>273280920.57250738</v>
      </c>
      <c r="K91" s="6">
        <v>968906.88000000024</v>
      </c>
      <c r="L91" s="7">
        <f t="shared" si="2"/>
        <v>310910617.66970134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25" t="s">
        <v>241</v>
      </c>
      <c r="F92" s="11" t="s">
        <v>273</v>
      </c>
      <c r="G92" s="13">
        <v>0</v>
      </c>
      <c r="H92" s="5">
        <v>19682958.923076987</v>
      </c>
      <c r="I92" s="5">
        <v>17457084.190044999</v>
      </c>
      <c r="J92" s="5">
        <v>302252171.10532159</v>
      </c>
      <c r="K92" s="6">
        <v>1495916.64</v>
      </c>
      <c r="L92" s="7">
        <f t="shared" si="2"/>
        <v>340888130.85844356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25" t="s">
        <v>270</v>
      </c>
      <c r="F93" s="11" t="s">
        <v>273</v>
      </c>
      <c r="G93" s="13">
        <v>0</v>
      </c>
      <c r="H93" s="5">
        <v>52742913.864252985</v>
      </c>
      <c r="I93" s="5">
        <v>30073014.380091012</v>
      </c>
      <c r="J93" s="5">
        <v>680155201.44771123</v>
      </c>
      <c r="K93" s="6">
        <v>2663562.42</v>
      </c>
      <c r="L93" s="7">
        <f t="shared" si="2"/>
        <v>765634692.11205518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25" t="s">
        <v>244</v>
      </c>
      <c r="F94" s="11" t="s">
        <v>273</v>
      </c>
      <c r="G94" s="13">
        <v>0</v>
      </c>
      <c r="H94" s="5">
        <v>43820255.728506982</v>
      </c>
      <c r="I94" s="5">
        <v>34597443.004525006</v>
      </c>
      <c r="J94" s="5">
        <v>706061682.55374575</v>
      </c>
      <c r="K94" s="6">
        <v>2565913.14</v>
      </c>
      <c r="L94" s="7">
        <f t="shared" si="2"/>
        <v>787045294.42677772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25" t="s">
        <v>245</v>
      </c>
      <c r="F95" s="11" t="s">
        <v>273</v>
      </c>
      <c r="G95" s="13">
        <v>0</v>
      </c>
      <c r="H95" s="5">
        <v>58953493.855203986</v>
      </c>
      <c r="I95" s="5">
        <v>41785226.090497971</v>
      </c>
      <c r="J95" s="5">
        <v>846392877.18206406</v>
      </c>
      <c r="K95" s="6">
        <v>2795713.3800000004</v>
      </c>
      <c r="L95" s="7">
        <f t="shared" si="2"/>
        <v>949927310.50776601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25" t="s">
        <v>250</v>
      </c>
      <c r="F96" s="11" t="s">
        <v>273</v>
      </c>
      <c r="G96" s="13">
        <v>0</v>
      </c>
      <c r="H96" s="5">
        <v>79226272.950225949</v>
      </c>
      <c r="I96" s="5">
        <v>55943389.140270948</v>
      </c>
      <c r="J96" s="5">
        <v>1093999754.0470922</v>
      </c>
      <c r="K96" s="6">
        <v>4025746.44</v>
      </c>
      <c r="L96" s="7">
        <f t="shared" si="2"/>
        <v>1233195162.577589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25" t="s">
        <v>253</v>
      </c>
      <c r="F97" s="11" t="s">
        <v>273</v>
      </c>
      <c r="G97" s="13">
        <v>0</v>
      </c>
      <c r="H97" s="5">
        <v>86232524.42533803</v>
      </c>
      <c r="I97" s="5">
        <v>52539798.787330031</v>
      </c>
      <c r="J97" s="5">
        <v>1117442814.9004083</v>
      </c>
      <c r="K97" s="6">
        <v>3814569</v>
      </c>
      <c r="L97" s="7">
        <f t="shared" si="2"/>
        <v>1260029707.1130762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25" t="s">
        <v>254</v>
      </c>
      <c r="F98" s="11" t="s">
        <v>273</v>
      </c>
      <c r="G98" s="13">
        <v>0</v>
      </c>
      <c r="H98" s="5">
        <v>158131777.62896013</v>
      </c>
      <c r="I98" s="5">
        <v>222921589.33031988</v>
      </c>
      <c r="J98" s="5">
        <v>2264080986.8707151</v>
      </c>
      <c r="K98" s="6">
        <v>10169242.560000001</v>
      </c>
      <c r="L98" s="7">
        <f t="shared" si="2"/>
        <v>2655303596.3899951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25" t="s">
        <v>255</v>
      </c>
      <c r="F99" s="11" t="s">
        <v>273</v>
      </c>
      <c r="G99" s="13">
        <v>0</v>
      </c>
      <c r="H99" s="5">
        <v>50786156.796379983</v>
      </c>
      <c r="I99" s="5">
        <v>41093983.981899977</v>
      </c>
      <c r="J99" s="5">
        <v>619533161.53160548</v>
      </c>
      <c r="K99" s="6">
        <v>2455858.98</v>
      </c>
      <c r="L99" s="7">
        <f t="shared" si="2"/>
        <v>713869161.28988552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25" t="s">
        <v>267</v>
      </c>
      <c r="F100" s="11" t="s">
        <v>273</v>
      </c>
      <c r="G100" s="13">
        <v>0</v>
      </c>
      <c r="H100" s="5">
        <v>42974096.696833014</v>
      </c>
      <c r="I100" s="5">
        <v>29907623.013575017</v>
      </c>
      <c r="J100" s="5">
        <v>490571114.32915419</v>
      </c>
      <c r="K100" s="6">
        <v>2496616.7399999998</v>
      </c>
      <c r="L100" s="7">
        <f t="shared" si="2"/>
        <v>565949450.77956223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25" t="s">
        <v>258</v>
      </c>
      <c r="F101" s="11" t="s">
        <v>273</v>
      </c>
      <c r="G101" s="13">
        <v>0</v>
      </c>
      <c r="H101" s="5">
        <v>39802902.651584029</v>
      </c>
      <c r="I101" s="5">
        <v>24434241.321267009</v>
      </c>
      <c r="J101" s="5">
        <v>499016421.14964545</v>
      </c>
      <c r="K101" s="6">
        <v>2368619.1</v>
      </c>
      <c r="L101" s="7">
        <f t="shared" si="2"/>
        <v>565622184.22249651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25" t="s">
        <v>42</v>
      </c>
      <c r="F102" s="11" t="s">
        <v>274</v>
      </c>
      <c r="G102" s="13">
        <v>0</v>
      </c>
      <c r="H102" s="5">
        <v>75547172.615384996</v>
      </c>
      <c r="I102" s="5">
        <v>33656700.244343996</v>
      </c>
      <c r="J102" s="5">
        <v>829514136.20898843</v>
      </c>
      <c r="K102" s="6">
        <v>4377560.04</v>
      </c>
      <c r="L102" s="7">
        <f t="shared" ref="L102:L119" si="3">+SUM(G102:K102)</f>
        <v>943095569.10871744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25" t="s">
        <v>47</v>
      </c>
      <c r="F103" s="11" t="s">
        <v>274</v>
      </c>
      <c r="G103" s="13">
        <v>0</v>
      </c>
      <c r="H103" s="5">
        <v>142069305.55656004</v>
      </c>
      <c r="I103" s="5">
        <v>91410628.063348055</v>
      </c>
      <c r="J103" s="5">
        <v>1710100426.8169637</v>
      </c>
      <c r="K103" s="6">
        <v>8531303.4000000004</v>
      </c>
      <c r="L103" s="7">
        <f t="shared" si="3"/>
        <v>1952111663.8368719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25" t="s">
        <v>192</v>
      </c>
      <c r="F104" s="11" t="s">
        <v>274</v>
      </c>
      <c r="G104" s="13">
        <v>0</v>
      </c>
      <c r="H104" s="5">
        <v>295132492.50679016</v>
      </c>
      <c r="I104" s="5">
        <v>215355668.71493006</v>
      </c>
      <c r="J104" s="5">
        <v>4206491697.7126899</v>
      </c>
      <c r="K104" s="6">
        <v>21982626.720000003</v>
      </c>
      <c r="L104" s="7">
        <f t="shared" si="3"/>
        <v>4738962485.6544104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25" t="s">
        <v>81</v>
      </c>
      <c r="F105" s="11" t="s">
        <v>275</v>
      </c>
      <c r="G105" s="13">
        <v>0</v>
      </c>
      <c r="H105" s="5">
        <v>459427447.69231009</v>
      </c>
      <c r="I105" s="5">
        <v>188682431.55656004</v>
      </c>
      <c r="J105" s="5">
        <v>2858634724.5691686</v>
      </c>
      <c r="K105" s="6">
        <v>12727951.92</v>
      </c>
      <c r="L105" s="7">
        <f t="shared" si="3"/>
        <v>3519472555.738039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25" t="s">
        <v>205</v>
      </c>
      <c r="F106" s="11" t="s">
        <v>275</v>
      </c>
      <c r="G106" s="13">
        <v>0</v>
      </c>
      <c r="H106" s="5">
        <v>95509700.199095011</v>
      </c>
      <c r="I106" s="5">
        <v>29976354.968325973</v>
      </c>
      <c r="J106" s="5">
        <v>149479910.68747443</v>
      </c>
      <c r="K106" s="6">
        <v>3085838.1</v>
      </c>
      <c r="L106" s="7">
        <f t="shared" si="3"/>
        <v>278051803.95489544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25" t="s">
        <v>104</v>
      </c>
      <c r="F107" s="11" t="s">
        <v>275</v>
      </c>
      <c r="G107" s="13">
        <v>0</v>
      </c>
      <c r="H107" s="5">
        <v>69730257.447964013</v>
      </c>
      <c r="I107" s="5">
        <v>30324236.452489018</v>
      </c>
      <c r="J107" s="5">
        <v>590605359.93683136</v>
      </c>
      <c r="K107" s="6">
        <v>2364667.3800000004</v>
      </c>
      <c r="L107" s="7">
        <f t="shared" si="3"/>
        <v>693024521.21728432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25" t="s">
        <v>167</v>
      </c>
      <c r="F108" s="11" t="s">
        <v>275</v>
      </c>
      <c r="G108" s="13">
        <v>0</v>
      </c>
      <c r="H108" s="5">
        <v>139009946.0633499</v>
      </c>
      <c r="I108" s="5">
        <v>56036604.47963798</v>
      </c>
      <c r="J108" s="5">
        <v>767506823.40791094</v>
      </c>
      <c r="K108" s="6">
        <v>3889347.12</v>
      </c>
      <c r="L108" s="7">
        <f t="shared" si="3"/>
        <v>966442721.07089889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25" t="s">
        <v>166</v>
      </c>
      <c r="F109" s="11" t="s">
        <v>275</v>
      </c>
      <c r="G109" s="13">
        <v>0</v>
      </c>
      <c r="H109" s="5">
        <v>162693582.59728003</v>
      </c>
      <c r="I109" s="5">
        <v>59632037.665158033</v>
      </c>
      <c r="J109" s="5">
        <v>1798737745.4438641</v>
      </c>
      <c r="K109" s="6">
        <v>6734085.6600000001</v>
      </c>
      <c r="L109" s="7">
        <f t="shared" si="3"/>
        <v>2027797451.3663023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25" t="s">
        <v>154</v>
      </c>
      <c r="F110" s="11" t="s">
        <v>276</v>
      </c>
      <c r="G110" s="13">
        <v>38645813.886569425</v>
      </c>
      <c r="H110" s="5">
        <v>14352462.644544998</v>
      </c>
      <c r="I110" s="5">
        <v>0</v>
      </c>
      <c r="J110" s="5">
        <v>0</v>
      </c>
      <c r="K110" s="6">
        <v>255789.18000000002</v>
      </c>
      <c r="L110" s="7">
        <f t="shared" si="3"/>
        <v>53254065.711114421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25" t="s">
        <v>261</v>
      </c>
      <c r="F111" s="11" t="s">
        <v>276</v>
      </c>
      <c r="G111" s="13">
        <v>120885247.80098617</v>
      </c>
      <c r="H111" s="5">
        <v>17622110.895927604</v>
      </c>
      <c r="I111" s="5">
        <v>0</v>
      </c>
      <c r="J111" s="5">
        <v>0</v>
      </c>
      <c r="K111" s="6">
        <v>933507.9</v>
      </c>
      <c r="L111" s="7">
        <f t="shared" si="3"/>
        <v>139440866.59691378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25" t="s">
        <v>173</v>
      </c>
      <c r="F112" s="11" t="s">
        <v>276</v>
      </c>
      <c r="G112" s="13">
        <v>155552931.09329429</v>
      </c>
      <c r="H112" s="5">
        <v>20215363.2629462</v>
      </c>
      <c r="I112" s="5">
        <v>0</v>
      </c>
      <c r="J112" s="5">
        <v>0</v>
      </c>
      <c r="K112" s="6">
        <v>573838.20000000007</v>
      </c>
      <c r="L112" s="7">
        <f t="shared" si="3"/>
        <v>176342132.55624047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25" t="s">
        <v>186</v>
      </c>
      <c r="F113" s="11" t="s">
        <v>276</v>
      </c>
      <c r="G113" s="13">
        <v>335262054.91080129</v>
      </c>
      <c r="H113" s="5">
        <v>192902949.73252895</v>
      </c>
      <c r="I113" s="5">
        <v>0</v>
      </c>
      <c r="J113" s="5">
        <v>0</v>
      </c>
      <c r="K113" s="6">
        <v>2107371.7800000003</v>
      </c>
      <c r="L113" s="7">
        <f t="shared" si="3"/>
        <v>530272376.42333019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25" t="s">
        <v>203</v>
      </c>
      <c r="F114" s="11" t="s">
        <v>276</v>
      </c>
      <c r="G114" s="13">
        <v>67395649.387204543</v>
      </c>
      <c r="H114" s="5">
        <v>9987458.0191050787</v>
      </c>
      <c r="I114" s="5">
        <v>0</v>
      </c>
      <c r="J114" s="5">
        <v>0</v>
      </c>
      <c r="K114" s="6">
        <v>145681.20000000001</v>
      </c>
      <c r="L114" s="7">
        <f t="shared" si="3"/>
        <v>77528788.606309623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25" t="s">
        <v>212</v>
      </c>
      <c r="F115" s="11" t="s">
        <v>276</v>
      </c>
      <c r="G115" s="13">
        <v>130724694.33664384</v>
      </c>
      <c r="H115" s="5">
        <v>88391934.369029671</v>
      </c>
      <c r="I115" s="5">
        <v>0</v>
      </c>
      <c r="J115" s="5">
        <v>0</v>
      </c>
      <c r="K115" s="6">
        <v>857319.48</v>
      </c>
      <c r="L115" s="7">
        <f t="shared" si="3"/>
        <v>219973948.18567351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25" t="s">
        <v>215</v>
      </c>
      <c r="F116" s="11" t="s">
        <v>276</v>
      </c>
      <c r="G116" s="13">
        <v>44657818.417694665</v>
      </c>
      <c r="H116" s="5">
        <v>401027.14932126703</v>
      </c>
      <c r="I116" s="5">
        <v>0</v>
      </c>
      <c r="J116" s="5">
        <v>0</v>
      </c>
      <c r="K116" s="6">
        <v>93010.860000000015</v>
      </c>
      <c r="L116" s="7">
        <f t="shared" si="3"/>
        <v>45151856.42701593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25" t="s">
        <v>264</v>
      </c>
      <c r="F117" s="11" t="s">
        <v>276</v>
      </c>
      <c r="G117" s="13">
        <v>154665531.24345809</v>
      </c>
      <c r="H117" s="5">
        <v>16995441.371543493</v>
      </c>
      <c r="I117" s="5">
        <v>0</v>
      </c>
      <c r="J117" s="5">
        <v>0</v>
      </c>
      <c r="K117" s="6">
        <v>1054094.76</v>
      </c>
      <c r="L117" s="7">
        <f t="shared" si="3"/>
        <v>172715067.37500158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26" t="s">
        <v>246</v>
      </c>
      <c r="F118" s="11" t="s">
        <v>276</v>
      </c>
      <c r="G118" s="13">
        <v>333197191.01097786</v>
      </c>
      <c r="H118" s="5">
        <v>346425939.63800907</v>
      </c>
      <c r="I118" s="5">
        <v>0</v>
      </c>
      <c r="J118" s="5">
        <v>0</v>
      </c>
      <c r="K118" s="6">
        <v>3637573.5600000005</v>
      </c>
      <c r="L118" s="7">
        <f t="shared" si="3"/>
        <v>683260704.20898688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26" t="s">
        <v>247</v>
      </c>
      <c r="F119" s="11" t="s">
        <v>276</v>
      </c>
      <c r="G119" s="13">
        <v>51984334.033547625</v>
      </c>
      <c r="H119" s="5">
        <v>7490814.8416289594</v>
      </c>
      <c r="I119" s="5">
        <v>0</v>
      </c>
      <c r="J119" s="5">
        <v>0</v>
      </c>
      <c r="K119" s="6">
        <v>148228.20000000001</v>
      </c>
      <c r="L119" s="7">
        <f t="shared" si="3"/>
        <v>59623377.075176589</v>
      </c>
    </row>
    <row r="120" spans="1:12" ht="15.75" thickBot="1" x14ac:dyDescent="0.3">
      <c r="G120" s="16">
        <f t="shared" ref="G120:L120" si="4">+SUBTOTAL(9,G6:G119)</f>
        <v>1432971266.1211779</v>
      </c>
      <c r="H120" s="16">
        <f t="shared" si="4"/>
        <v>7318674765.5897408</v>
      </c>
      <c r="I120" s="16">
        <f t="shared" si="4"/>
        <v>4672392862.0542908</v>
      </c>
      <c r="J120" s="16">
        <f t="shared" si="4"/>
        <v>85877047504.501328</v>
      </c>
      <c r="K120" s="16">
        <f t="shared" si="4"/>
        <v>347264344.07999998</v>
      </c>
      <c r="L120" s="16">
        <f t="shared" si="4"/>
        <v>99648350742.346588</v>
      </c>
    </row>
    <row r="121" spans="1:12" x14ac:dyDescent="0.25">
      <c r="H121" s="14"/>
    </row>
    <row r="122" spans="1:12" x14ac:dyDescent="0.25">
      <c r="J122" s="14"/>
    </row>
    <row r="124" spans="1:12" x14ac:dyDescent="0.25">
      <c r="K124" s="18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</vt:lpstr>
      <vt:lpstr>Febrero!Área_de_impresión</vt:lpstr>
      <vt:lpstr>Febrero!Títulos_a_imprimir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2026-06-24T15:41:13Z</dcterms:modified>
</cp:coreProperties>
</file>